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<sst xmlns="http://schemas.openxmlformats.org/spreadsheetml/2006/main" count="39" uniqueCount="28">
  <si>
    <t>Ratio Analysis</t>
  </si>
  <si>
    <t xml:space="preserve">  Liquidity</t>
  </si>
  <si>
    <t xml:space="preserve">    Current Ratio</t>
  </si>
  <si>
    <t xml:space="preserve">      Current Assets</t>
  </si>
  <si>
    <t xml:space="preserve">      Current Liabilities</t>
  </si>
  <si>
    <t xml:space="preserve">        Times</t>
  </si>
  <si>
    <t xml:space="preserve">    Quick Ratio, or acid test</t>
  </si>
  <si>
    <t xml:space="preserve">      Cash, Mkt Sec, &amp; Accts Rec</t>
  </si>
  <si>
    <t xml:space="preserve">  Activity</t>
  </si>
  <si>
    <t xml:space="preserve">    Receivable Turnover</t>
  </si>
  <si>
    <t xml:space="preserve">      Net Sales</t>
  </si>
  <si>
    <t xml:space="preserve">      Avg Accts Rec (net)</t>
  </si>
  <si>
    <t xml:space="preserve">        Days</t>
  </si>
  <si>
    <t xml:space="preserve">     Inventory Turnover</t>
  </si>
  <si>
    <t xml:space="preserve">      Cost of Goods Sold</t>
  </si>
  <si>
    <t xml:space="preserve">      Avg Inventory</t>
  </si>
  <si>
    <t xml:space="preserve">  Profitability</t>
  </si>
  <si>
    <t xml:space="preserve">    Profit Margin on Sales</t>
  </si>
  <si>
    <t xml:space="preserve">      Net Income</t>
  </si>
  <si>
    <t xml:space="preserve">        Percentage</t>
  </si>
  <si>
    <t xml:space="preserve">    Rate of Return on Assets</t>
  </si>
  <si>
    <t xml:space="preserve">      Avg Total Assets</t>
  </si>
  <si>
    <t xml:space="preserve">    Rate of Return on Equity</t>
  </si>
  <si>
    <t xml:space="preserve">      Equity</t>
  </si>
  <si>
    <t xml:space="preserve">  Coverage</t>
  </si>
  <si>
    <t xml:space="preserve">    Cashflow Coverage</t>
  </si>
  <si>
    <t xml:space="preserve">      Cashflow (Pretax Profit + Interest + Dep &amp; Amort)</t>
  </si>
  <si>
    <t xml:space="preserve">      Debt Payments (Interest + (Principal/(1-tax rate)))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</si>
</sst>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)"/>
  </numFmts>
  <fonts count="5">
    <font>
      <sz val="11.0"/>
      <color rgb="FF000000"/>
      <name val="Calibri"/>
    </font>
    <font>
      <b/>
      <sz val="12.0"/>
      <name val="Arial"/>
    </font>
    <font>
      <sz val="12.0"/>
      <color rgb="FF000000"/>
      <name val="Arial"/>
    </font>
    <font>
      <b/>
      <i/>
      <sz val="12.0"/>
      <name val="Arial"/>
    </font>
    <font>
      <sz val="12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3" numFmtId="37" xfId="0" applyAlignment="1" applyFont="1" applyNumberForma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2" numFmtId="10" xfId="0" applyAlignment="1" applyFont="1" applyNumberFormat="1">
      <alignment shrinkToFit="0" vertical="bottom" wrapText="0"/>
    </xf>
    <xf borderId="0" fillId="0" fontId="4" numFmtId="37" xfId="0" applyAlignment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15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ht="15.75" customHeight="1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15.75" customHeight="1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ht="15.75" customHeight="1">
      <c r="A7" s="2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ht="15.75" customHeight="1">
      <c r="A8" s="3" t="s">
        <v>5</v>
      </c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>
        <f>IF(O7=0,0,+O6/O7)</f>
        <v>0</v>
      </c>
    </row>
    <row r="9" ht="15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ht="15.75" customHeight="1">
      <c r="A10" s="2" t="s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ht="15.75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ht="15.75" customHeight="1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 t="str">
        <f>O7</f>
        <v/>
      </c>
    </row>
    <row r="13" ht="15.75" customHeight="1">
      <c r="A13" s="3" t="s">
        <v>5</v>
      </c>
      <c r="B13" s="4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>
        <f>IF(O12=0,0,+O11/O12)</f>
        <v>0</v>
      </c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15.75" customHeight="1">
      <c r="A15" s="1" t="s">
        <v>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15.75" customHeight="1">
      <c r="A17" s="2" t="s">
        <v>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ht="15.75" customHeight="1">
      <c r="A18" s="2" t="s">
        <v>10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ht="15.75" customHeight="1">
      <c r="A19" s="2" t="s">
        <v>11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ht="15.75" customHeight="1">
      <c r="A20" s="3" t="s">
        <v>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f>IF(O19=0,0,+O18/O19)</f>
        <v>0</v>
      </c>
    </row>
    <row r="21" ht="15.75" customHeight="1">
      <c r="A21" s="3" t="s">
        <v>12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>
        <f>IF(O20=0,0,365/O20)</f>
        <v>0</v>
      </c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ht="15.75" customHeight="1">
      <c r="A23" s="2" t="s">
        <v>13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ht="15.75" customHeight="1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15.75" customHeight="1">
      <c r="A25" s="2" t="s">
        <v>15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ht="15.75" customHeight="1">
      <c r="A26" s="3" t="s">
        <v>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>
        <f>IF(O25=0,0,+O24/O25)</f>
        <v>0</v>
      </c>
    </row>
    <row r="27" ht="15.75" customHeight="1">
      <c r="A27" s="3" t="s">
        <v>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>
        <f>IF(O26=0,0,365/O26)</f>
        <v>0</v>
      </c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ht="15.75" customHeight="1">
      <c r="A29" s="1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ht="15.75" customHeight="1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ht="15.75" customHeight="1">
      <c r="A32" s="2" t="s">
        <v>18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ht="15.75" customHeight="1">
      <c r="A33" s="2" t="s">
        <v>10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ht="15.75" customHeight="1">
      <c r="A34" s="3" t="s">
        <v>19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>
        <f>IF(O33=0,0,+O32/O33)</f>
        <v>0</v>
      </c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ht="15.75" customHeight="1">
      <c r="A36" s="2" t="s">
        <v>20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ht="15.75" customHeight="1">
      <c r="A37" s="2" t="s">
        <v>18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tr">
        <f>O32</f>
        <v/>
      </c>
    </row>
    <row r="38" ht="15.75" customHeight="1">
      <c r="A38" s="2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ht="15.75" customHeight="1">
      <c r="A39" s="3" t="s">
        <v>19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>
        <f>IF(O38=0,0,+O37/O38)</f>
        <v>0</v>
      </c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ht="15.75" customHeight="1">
      <c r="A41" s="2" t="s">
        <v>22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ht="15.75" customHeight="1">
      <c r="A42" s="2" t="s">
        <v>18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 t="str">
        <f>O37</f>
        <v/>
      </c>
    </row>
    <row r="43" ht="15.75" customHeight="1">
      <c r="A43" s="2" t="s">
        <v>23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ht="15.75" customHeight="1">
      <c r="A44" s="3" t="s">
        <v>19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>
        <f>IF(O43=0,0,+O42/O43)</f>
        <v>0</v>
      </c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ht="15.75" customHeight="1">
      <c r="A46" s="1" t="s">
        <v>24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ht="15.75" customHeight="1">
      <c r="A48" s="2" t="s">
        <v>25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ht="15.75" customHeight="1">
      <c r="A49" s="6" t="s">
        <v>26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ht="15.75" customHeight="1">
      <c r="A50" s="6" t="s">
        <v>27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ht="15.75" customHeight="1">
      <c r="A51" s="3" t="s">
        <v>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4">
        <f>IF(O50=0,0,+O49/O50)</f>
        <v>0</v>
      </c>
    </row>
    <row r="52" ht="15.75" customHeight="1">
      <c r="A52" s="6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